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G:\01-GARE D'APPALTO\01-GARE SERVIZIO TECNICO\GARE PAT\GARE SERVIZI TECNICI\GARE 2026\IMPIANTI ELEVATORI\DOCUMENTAZIONE AMMINISTRATIVA\"/>
    </mc:Choice>
  </mc:AlternateContent>
  <xr:revisionPtr revIDLastSave="0" documentId="13_ncr:1_{5CEA6051-154D-4204-8ED8-1CFE30DDF9F4}" xr6:coauthVersionLast="36" xr6:coauthVersionMax="36" xr10:uidLastSave="{00000000-0000-0000-0000-000000000000}"/>
  <workbookProtection workbookAlgorithmName="SHA-512" workbookHashValue="P0ImoH4hjx84AuoHQCvXsVmpe38p8I22v1rMXGbnf4dsZusEuC6GkiJs3bmCpKM85ZFzL72TJqFcKDMma4N/lQ==" workbookSaltValue="qcLDczvy5/jf5npJTG+aEw==" workbookSpinCount="100000" lockStructure="1"/>
  <bookViews>
    <workbookView xWindow="0" yWindow="0" windowWidth="28800" windowHeight="11625" xr2:uid="{00000000-000D-0000-FFFF-FFFF00000000}"/>
  </bookViews>
  <sheets>
    <sheet name="Foglio1" sheetId="1" r:id="rId1"/>
  </sheets>
  <definedNames>
    <definedName name="_xlnm.Print_Area" localSheetId="0">Foglio1!$A$1:$F$70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0" i="1" l="1"/>
  <c r="D37" i="1" l="1"/>
  <c r="D41" i="1" l="1"/>
  <c r="E45" i="1" l="1"/>
  <c r="E46" i="1" l="1"/>
  <c r="D34" i="1" s="1"/>
</calcChain>
</file>

<file path=xl/sharedStrings.xml><?xml version="1.0" encoding="utf-8"?>
<sst xmlns="http://schemas.openxmlformats.org/spreadsheetml/2006/main" count="53" uniqueCount="50">
  <si>
    <t>% SCONTO OFFERTO</t>
  </si>
  <si>
    <t>PERCENTUALE DI SCONTO UNICO DA APPLICARE: (ICS-ICO)/ICS*100)</t>
  </si>
  <si>
    <t>Importo oneri della sicurezza da PSC non soggetti a ribasso (ord)
Importo non soggetto a ribasso</t>
  </si>
  <si>
    <t>ICS</t>
  </si>
  <si>
    <t>ICO</t>
  </si>
  <si>
    <t>IMPORTO SOGGETTO A RIBASSO</t>
  </si>
  <si>
    <t xml:space="preserve">IMPORTO A BASE DI GARA
esclusi oneri della sicurezza non soggetti a ribasso </t>
  </si>
  <si>
    <t xml:space="preserve">Eventuale sconto offerto per costi della manodopera stimati </t>
  </si>
  <si>
    <t>Il sottoscitto Operatore Economico</t>
  </si>
  <si>
    <t xml:space="preserve">Con sede in </t>
  </si>
  <si>
    <t>Via</t>
  </si>
  <si>
    <t xml:space="preserve">Codice Fiscale </t>
  </si>
  <si>
    <t xml:space="preserve">Partita Iva </t>
  </si>
  <si>
    <t xml:space="preserve">Legale Rappresentante </t>
  </si>
  <si>
    <t>Nato</t>
  </si>
  <si>
    <t xml:space="preserve">Provincia </t>
  </si>
  <si>
    <t xml:space="preserve">il </t>
  </si>
  <si>
    <t xml:space="preserve">Residente a </t>
  </si>
  <si>
    <t>PSU</t>
  </si>
  <si>
    <t xml:space="preserve">Nella sua qualità di </t>
  </si>
  <si>
    <t>2) che, nella formulazione dell’offerta economica, si è tenuto adeguatamente conto degli oneri riferiti al costo del lavoro, nel rispetto delle apposite tabelle del Ministero del Lavoro e delle Politiche Sociali per il personale dipendente da imprese dell'industria metalmeccanica privata e della installazione di impianti in corso di validità.</t>
  </si>
  <si>
    <t>di impegnare l’operatore economico rappresentato ad eseguire tutte le prestazioni afferenti al contratto di cui trattasi, in conformità a quanto specificamente disposto all’interno del Capitolato Speciale, a fronte del riconoscimento del seguente Importo Complessivo Offerto (ICO)</t>
  </si>
  <si>
    <t>OFFRE</t>
  </si>
  <si>
    <t>lettere</t>
  </si>
  <si>
    <t>così determinato</t>
  </si>
  <si>
    <t>N.B</t>
  </si>
  <si>
    <t>Ai sensi dell’art. 41 comma 14 del Codice i costi della manodopera non sono ribassabili. Resta ferma la possibilità per l’operatore economico di dimostrare che il ribasso complessivo dell’importo deriva da una più efficiente organizzazione aziendale (si chiede in tal caso di allegare le giustificazioni relative alla congruità dei costi della manodopera).</t>
  </si>
  <si>
    <t>L’Operatore Economico si impegna ad applicare il contratto collettivo nazionale di lavoro nel contratto collettivo nazionale di lavoro per gli operai dipendenti delle aziende industriali meccaniche e/o commerciali. L’Operatore Economico che adotta un CCNL diverso deve produrre dichiarazione di equivalenza e l’eventuale documentazione probatoria sulla equivalenza.</t>
  </si>
  <si>
    <t>La presente offerta è irrevocabile ed impegnativa sino al 180° giorno successivo al termine ultimo per la presentazione della stessa, salvo differimenti richiesti dalla Stazione Appaltante.</t>
  </si>
  <si>
    <t>L’Operatore Economico dichiara, infine, di aver preso visione e di accettare incondizionatamente tutte le clausole e condizioni di cui alla richiesta di offerta e suoi allegati, nonché di quanto contenuto in ogni altro atto di gara rilevante e, comunque, di aver preso cognizione di tutte le circostanze generali e speciali rilevanti, di cui ha tenuto debito conto nella determinazione del valore economico sopra indicato e che, pertanto, il prezzo offerto è ritenuto remunerativo di quanto proceduralmente richiesto, escludendosi qualunque eccezione di mancata conoscenza di condizioni o la sopravvenienza di elementi non valutati o non considerati.</t>
  </si>
  <si>
    <t xml:space="preserve">Lugo e Data 
</t>
  </si>
  <si>
    <t>Titolo del sottoscrittore</t>
  </si>
  <si>
    <t xml:space="preserve">N.B. Alla presente dichiarazione deve essere allegata copia fotostatica di un documento di identità in corso di validità </t>
  </si>
  <si>
    <t xml:space="preserve">Il ribasso percentuale PSU </t>
  </si>
  <si>
    <t>4. che la stima dei costi della manodopera, inerente il periodo di vigenza del contratto per la durata di 24 mesi , ammonta complessivamente a</t>
  </si>
  <si>
    <t xml:space="preserve">€ </t>
  </si>
  <si>
    <t xml:space="preserve">3) che la stima dei costi aziendali concernenti l’adempimento delle disposizioni in materia di salute e sicurezza sui luoghi di lavoro, inerente il periodo di vigenza del contratto per la durata di 24 mesi, ammonta a </t>
  </si>
  <si>
    <t>IMPORTO COMPLESSIVO OFFERTO
(calcolato unicamente ai fini della determinazione della percentuale di sconto unica)</t>
  </si>
  <si>
    <t>1) La percentuale di sconto verrà applicato sulle singole voci d’opera che compongono il listino di riferimento riportato in Capitolato fino a concorrenza dell’importo.</t>
  </si>
  <si>
    <t>DICHIARA</t>
  </si>
  <si>
    <t>ASP IMMeS e PAT                                                      
Via Trivulzio, 15, 20146 Milano   Tel. 02.4029.1		
E-mail   ufficio.protocollo@pioalbergotrivulzio.it		
PEC       ufficio.protocollo@pioalbergotrivulzio.legalmail.it
Codice Fiscale/Partita IVA: 04137830966</t>
  </si>
  <si>
    <t xml:space="preserve">Lugo e Data </t>
  </si>
  <si>
    <r>
      <t xml:space="preserve">1)  la volontà dell’operatore economico </t>
    </r>
    <r>
      <rPr>
        <i/>
        <sz val="10"/>
        <color theme="4"/>
        <rFont val="Calibri"/>
        <family val="2"/>
        <scheme val="minor"/>
      </rPr>
      <t>________________________________</t>
    </r>
    <r>
      <rPr>
        <sz val="10"/>
        <color theme="1"/>
        <rFont val="Calibri"/>
        <family val="2"/>
        <scheme val="minor"/>
      </rPr>
      <t xml:space="preserve"> di sottoscrivere, in caso di aggiudicazione, il contratto indicato in oggetto da erogarsi a favore di ASP IMMeS e PAT, per un periodo di vigenza del contratto di 24 mesi, impegnandosi ad assolvere tutte le obbligazioni contrattuali previste e alle condizioni riportate nel Capitolato Speciale e nella Lettera di Invito;</t>
    </r>
  </si>
  <si>
    <t>Importo di manutenzione extracanone
soggetto a ribasso come precisato alla nota 1)</t>
  </si>
  <si>
    <t>Importo di manutenzione straordinaria
soggetto a ribasso come precisato alla nota 1)</t>
  </si>
  <si>
    <t>Importo dei lavori a canone/ordinari al netto dei costi della manodopera soggetto a ribasso</t>
  </si>
  <si>
    <t>ALL.3 - Busta economica</t>
  </si>
  <si>
    <r>
      <t xml:space="preserve">Prot. N. </t>
    </r>
    <r>
      <rPr>
        <b/>
        <i/>
        <sz val="10"/>
        <color theme="1"/>
        <rFont val="Calibri"/>
        <family val="2"/>
        <scheme val="minor"/>
      </rPr>
      <t xml:space="preserve">                     </t>
    </r>
  </si>
  <si>
    <t xml:space="preserve">PROCEDURA APERTA, AI SENSI DELL’ART. 71 DEL DECRETO LEGISLATIVO 36/2023 PER L’AFFIDAMENTO DEI SERVIZIO DI MANUTENZIONE ORDINARIA, CORRETTIVA E STRAORDINARIA DEGLI IMPIANTI ASCENSORE, AL FINE DEL MANTENIMENTO IN ESERCIZIO DELL’ ASP IMMeS E PAT E MUSEO PER UN PERIODO DI 36 MESI </t>
  </si>
  <si>
    <t>IMPORTO COMPLESSIVO STIMATO PER 36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</si>
</sst>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Red]\-[$€-2]\ #,##0.00"/>
  </numFmts>
  <fonts count="13" x14ac:knownFonts="1">
    <font>
      <sz val="11"/>
      <color theme="1"/>
      <name val="Calibri"/>
      <family val="2"/>
      <scheme val="minor"/>
    </font>
    <font>
      <sz val="11"/>
      <color theme="1"/>
      <name val="Calibri"/>
      <family val="2"/>
      <scheme val="minor"/>
    </font>
    <font>
      <b/>
      <i/>
      <sz val="11"/>
      <color theme="1"/>
      <name val="Times New Roman"/>
      <family val="1"/>
    </font>
    <font>
      <b/>
      <i/>
      <sz val="10"/>
      <color theme="1"/>
      <name val="Calibri"/>
      <family val="2"/>
      <scheme val="minor"/>
    </font>
    <font>
      <sz val="10"/>
      <color theme="1"/>
      <name val="Calibri"/>
      <family val="2"/>
      <scheme val="minor"/>
    </font>
    <font>
      <b/>
      <sz val="10"/>
      <color theme="1"/>
      <name val="Calibri"/>
      <family val="2"/>
      <scheme val="minor"/>
    </font>
    <font>
      <i/>
      <sz val="10"/>
      <color theme="4"/>
      <name val="Calibri"/>
      <family val="2"/>
      <scheme val="minor"/>
    </font>
    <font>
      <sz val="10"/>
      <name val="Calibri"/>
      <family val="2"/>
      <scheme val="minor"/>
    </font>
    <font>
      <sz val="10"/>
      <color rgb="FF0070C0"/>
      <name val="Calibri"/>
      <family val="2"/>
      <scheme val="minor"/>
    </font>
    <font>
      <b/>
      <sz val="9"/>
      <color theme="1"/>
      <name val="Calibri"/>
      <family val="2"/>
      <scheme val="minor"/>
    </font>
    <font>
      <sz val="9"/>
      <color theme="1"/>
      <name val="Calibri"/>
      <family val="2"/>
      <scheme val="minor"/>
    </font>
    <font>
      <b/>
      <sz val="9"/>
      <color rgb="FF000000"/>
      <name val="Calibri"/>
      <family val="2"/>
      <scheme val="minor"/>
    </font>
    <font>
      <sz val="9"/>
      <color rgb="FF000000"/>
      <name val="Calibri"/>
      <family val="2"/>
      <scheme val="minor"/>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rgb="FF0070C0"/>
      </left>
      <right style="medium">
        <color rgb="FF0070C0"/>
      </right>
      <top style="medium">
        <color rgb="FF0070C0"/>
      </top>
      <bottom style="medium">
        <color rgb="FF0070C0"/>
      </bottom>
      <diagonal/>
    </border>
    <border>
      <left style="medium">
        <color rgb="FF0070C0"/>
      </left>
      <right/>
      <top style="medium">
        <color rgb="FF0070C0"/>
      </top>
      <bottom style="medium">
        <color rgb="FF0070C0"/>
      </bottom>
      <diagonal/>
    </border>
    <border>
      <left/>
      <right style="medium">
        <color rgb="FF0070C0"/>
      </right>
      <top style="medium">
        <color rgb="FF0070C0"/>
      </top>
      <bottom style="medium">
        <color rgb="FF0070C0"/>
      </bottom>
      <diagonal/>
    </border>
    <border>
      <left style="thin">
        <color indexed="64"/>
      </left>
      <right/>
      <top/>
      <bottom/>
      <diagonal/>
    </border>
    <border>
      <left/>
      <right/>
      <top/>
      <bottom style="medium">
        <color rgb="FF0070C0"/>
      </bottom>
      <diagonal/>
    </border>
    <border>
      <left style="thin">
        <color indexed="64"/>
      </left>
      <right style="thin">
        <color indexed="64"/>
      </right>
      <top style="medium">
        <color rgb="FF0070C0"/>
      </top>
      <bottom/>
      <diagonal/>
    </border>
    <border>
      <left style="thin">
        <color indexed="64"/>
      </left>
      <right style="thin">
        <color indexed="64"/>
      </right>
      <top/>
      <bottom style="medium">
        <color rgb="FF0070C0"/>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164" fontId="0" fillId="0" borderId="0" xfId="0" applyNumberFormat="1"/>
    <xf numFmtId="0" fontId="0" fillId="0" borderId="0" xfId="0" applyProtection="1"/>
    <xf numFmtId="0" fontId="2" fillId="0" borderId="0" xfId="0" applyFont="1" applyProtection="1"/>
    <xf numFmtId="0" fontId="4" fillId="0" borderId="0" xfId="0" applyFont="1" applyAlignment="1" applyProtection="1">
      <alignment horizontal="center"/>
    </xf>
    <xf numFmtId="0" fontId="4" fillId="0" borderId="0" xfId="0" applyFont="1" applyProtection="1"/>
    <xf numFmtId="0" fontId="4" fillId="0" borderId="0" xfId="0" applyFont="1" applyAlignment="1" applyProtection="1">
      <alignment horizontal="left" wrapText="1"/>
    </xf>
    <xf numFmtId="0" fontId="4" fillId="0" borderId="0" xfId="0" applyFont="1" applyFill="1" applyBorder="1" applyAlignment="1" applyProtection="1">
      <alignment horizontal="left" vertical="top" wrapText="1"/>
    </xf>
    <xf numFmtId="0" fontId="4" fillId="0" borderId="0" xfId="0" applyFont="1" applyBorder="1" applyAlignment="1" applyProtection="1">
      <alignment horizontal="left" wrapText="1"/>
    </xf>
    <xf numFmtId="164" fontId="7" fillId="0" borderId="3" xfId="0" applyNumberFormat="1" applyFont="1" applyBorder="1" applyAlignment="1" applyProtection="1">
      <alignment horizontal="left" wrapText="1"/>
    </xf>
    <xf numFmtId="0" fontId="0" fillId="0" borderId="13" xfId="0" applyBorder="1" applyProtection="1"/>
    <xf numFmtId="0" fontId="10" fillId="0" borderId="4" xfId="0" applyFont="1" applyBorder="1" applyProtection="1"/>
    <xf numFmtId="0" fontId="11" fillId="0" borderId="5" xfId="0" applyFont="1" applyBorder="1" applyAlignment="1" applyProtection="1">
      <alignment horizontal="justify" vertical="center" wrapText="1"/>
    </xf>
    <xf numFmtId="164" fontId="11" fillId="0" borderId="1" xfId="0" applyNumberFormat="1" applyFont="1" applyBorder="1" applyAlignment="1" applyProtection="1">
      <alignment horizontal="right" vertical="center" wrapText="1"/>
    </xf>
    <xf numFmtId="0" fontId="10" fillId="0" borderId="0" xfId="0" applyFont="1" applyBorder="1" applyAlignment="1" applyProtection="1">
      <alignment horizontal="center" vertical="center" wrapText="1"/>
    </xf>
    <xf numFmtId="0" fontId="9" fillId="0" borderId="7" xfId="0" applyFont="1" applyBorder="1" applyAlignment="1" applyProtection="1">
      <alignment horizontal="left"/>
    </xf>
    <xf numFmtId="0" fontId="9" fillId="0" borderId="7" xfId="0" applyFont="1" applyBorder="1" applyAlignment="1" applyProtection="1">
      <alignment horizontal="left" vertical="center" wrapText="1"/>
    </xf>
    <xf numFmtId="164" fontId="9" fillId="0" borderId="3" xfId="0" applyNumberFormat="1" applyFont="1" applyBorder="1" applyAlignment="1" applyProtection="1">
      <alignment horizontal="right" vertical="center" wrapText="1"/>
    </xf>
    <xf numFmtId="0" fontId="12" fillId="0" borderId="5" xfId="0" applyFont="1" applyBorder="1" applyAlignment="1" applyProtection="1">
      <alignment horizontal="justify" vertical="center" wrapText="1"/>
    </xf>
    <xf numFmtId="164" fontId="12" fillId="0" borderId="6" xfId="0" applyNumberFormat="1" applyFont="1" applyBorder="1" applyAlignment="1" applyProtection="1">
      <alignment horizontal="right" vertical="center" wrapText="1"/>
    </xf>
    <xf numFmtId="0" fontId="10" fillId="0" borderId="8" xfId="0" applyFont="1" applyBorder="1" applyProtection="1"/>
    <xf numFmtId="0" fontId="9" fillId="0" borderId="9" xfId="0" applyFont="1" applyBorder="1" applyAlignment="1" applyProtection="1">
      <alignment vertical="center" wrapText="1"/>
    </xf>
    <xf numFmtId="0" fontId="9" fillId="0" borderId="5" xfId="0" applyFont="1" applyBorder="1" applyAlignment="1" applyProtection="1">
      <alignment horizontal="right" vertical="center" wrapText="1"/>
    </xf>
    <xf numFmtId="0" fontId="9" fillId="0" borderId="2" xfId="0" applyFont="1" applyBorder="1" applyAlignment="1" applyProtection="1">
      <alignment horizontal="center" vertical="center" wrapText="1"/>
    </xf>
    <xf numFmtId="0" fontId="10" fillId="0" borderId="3" xfId="0" applyFont="1" applyBorder="1" applyProtection="1"/>
    <xf numFmtId="0" fontId="12" fillId="0" borderId="3" xfId="0" applyFont="1" applyBorder="1" applyAlignment="1" applyProtection="1">
      <alignment horizontal="justify" vertical="center" wrapText="1"/>
    </xf>
    <xf numFmtId="164" fontId="10" fillId="0" borderId="8" xfId="0" applyNumberFormat="1" applyFont="1" applyBorder="1" applyAlignment="1" applyProtection="1">
      <alignment horizontal="right" vertical="center" wrapText="1"/>
    </xf>
    <xf numFmtId="0" fontId="10" fillId="0" borderId="1" xfId="0" applyFont="1" applyBorder="1" applyProtection="1"/>
    <xf numFmtId="0" fontId="12" fillId="0" borderId="1" xfId="0" applyFont="1" applyBorder="1" applyAlignment="1" applyProtection="1">
      <alignment horizontal="left" vertical="center" wrapText="1"/>
    </xf>
    <xf numFmtId="164" fontId="10" fillId="0" borderId="1" xfId="0" applyNumberFormat="1" applyFont="1" applyBorder="1" applyAlignment="1" applyProtection="1">
      <alignment horizontal="right" vertical="center" wrapText="1"/>
    </xf>
    <xf numFmtId="0" fontId="12" fillId="0" borderId="1" xfId="0" applyFont="1" applyBorder="1" applyAlignment="1" applyProtection="1">
      <alignment horizontal="justify" vertical="center" wrapText="1"/>
    </xf>
    <xf numFmtId="164" fontId="10" fillId="0" borderId="4" xfId="0" applyNumberFormat="1" applyFont="1" applyBorder="1" applyAlignment="1" applyProtection="1">
      <alignment horizontal="right" vertical="center" wrapText="1"/>
    </xf>
    <xf numFmtId="0" fontId="9" fillId="0" borderId="1" xfId="0" applyFont="1" applyBorder="1" applyProtection="1"/>
    <xf numFmtId="164" fontId="9" fillId="0" borderId="3" xfId="0" applyNumberFormat="1" applyFont="1" applyBorder="1" applyAlignment="1" applyProtection="1">
      <alignment horizontal="center" vertical="center" wrapText="1"/>
    </xf>
    <xf numFmtId="10" fontId="9" fillId="0" borderId="1" xfId="1" applyNumberFormat="1" applyFont="1" applyBorder="1" applyAlignment="1" applyProtection="1">
      <alignment horizontal="center" vertical="center" wrapText="1"/>
    </xf>
    <xf numFmtId="0" fontId="5" fillId="0" borderId="0" xfId="0" applyFont="1" applyAlignment="1" applyProtection="1">
      <alignment wrapText="1"/>
    </xf>
    <xf numFmtId="0" fontId="4" fillId="0" borderId="0" xfId="0" applyFont="1" applyBorder="1" applyProtection="1"/>
    <xf numFmtId="0" fontId="5" fillId="0" borderId="0" xfId="0" applyFont="1" applyBorder="1" applyAlignment="1" applyProtection="1">
      <alignment vertical="top"/>
    </xf>
    <xf numFmtId="0" fontId="5" fillId="0" borderId="14" xfId="0" applyFont="1" applyBorder="1" applyAlignment="1" applyProtection="1">
      <alignment wrapText="1"/>
      <protection locked="0"/>
    </xf>
    <xf numFmtId="0" fontId="5" fillId="0" borderId="14" xfId="0" applyFont="1" applyBorder="1" applyAlignment="1" applyProtection="1">
      <alignment vertical="top"/>
      <protection locked="0"/>
    </xf>
    <xf numFmtId="9" fontId="10" fillId="0" borderId="10" xfId="1" applyFont="1" applyBorder="1" applyAlignment="1" applyProtection="1">
      <alignment horizontal="center" vertical="center" wrapText="1"/>
      <protection locked="0"/>
    </xf>
    <xf numFmtId="164" fontId="4" fillId="0" borderId="10" xfId="0" applyNumberFormat="1" applyFont="1" applyBorder="1" applyAlignment="1" applyProtection="1">
      <alignment horizontal="left" wrapText="1"/>
      <protection locked="0"/>
    </xf>
    <xf numFmtId="0" fontId="5" fillId="0" borderId="0" xfId="0" applyFont="1" applyFill="1" applyAlignment="1" applyProtection="1">
      <alignment horizontal="justify" vertical="center"/>
    </xf>
    <xf numFmtId="0" fontId="4" fillId="0" borderId="0" xfId="0" applyFont="1" applyFill="1" applyBorder="1" applyAlignment="1" applyProtection="1">
      <alignment horizontal="left" vertical="top" wrapText="1"/>
    </xf>
    <xf numFmtId="0" fontId="4" fillId="0" borderId="11" xfId="0" applyFont="1" applyBorder="1" applyAlignment="1" applyProtection="1">
      <alignment horizontal="left" wrapText="1"/>
      <protection locked="0"/>
    </xf>
    <xf numFmtId="0" fontId="4" fillId="0" borderId="12" xfId="0" applyFont="1" applyBorder="1" applyAlignment="1" applyProtection="1">
      <alignment horizontal="left" wrapText="1"/>
      <protection locked="0"/>
    </xf>
    <xf numFmtId="0" fontId="9" fillId="0" borderId="1" xfId="0" applyFont="1" applyBorder="1" applyAlignment="1" applyProtection="1">
      <alignment horizontal="left" vertical="center" wrapText="1"/>
    </xf>
    <xf numFmtId="0" fontId="4" fillId="0" borderId="0" xfId="0" applyFont="1" applyBorder="1" applyAlignment="1" applyProtection="1">
      <alignment horizontal="left" wrapText="1"/>
    </xf>
    <xf numFmtId="0" fontId="4" fillId="0" borderId="0" xfId="0" applyFont="1" applyBorder="1" applyAlignment="1" applyProtection="1">
      <alignment horizontal="left" vertical="top" wrapText="1"/>
    </xf>
    <xf numFmtId="0" fontId="4" fillId="0" borderId="0" xfId="0" applyFont="1" applyAlignment="1" applyProtection="1">
      <alignment horizontal="left" wrapText="1"/>
      <protection locked="0"/>
    </xf>
    <xf numFmtId="0" fontId="5" fillId="0" borderId="0" xfId="0" applyFont="1" applyAlignment="1" applyProtection="1">
      <alignment horizontal="center" wrapText="1"/>
    </xf>
    <xf numFmtId="0" fontId="3" fillId="0" borderId="0" xfId="0" applyFont="1" applyFill="1" applyAlignment="1" applyProtection="1">
      <alignment horizontal="left" wrapText="1"/>
    </xf>
    <xf numFmtId="10" fontId="7" fillId="0" borderId="0" xfId="1" applyNumberFormat="1" applyFont="1" applyBorder="1" applyAlignment="1" applyProtection="1">
      <alignment horizontal="left" wrapText="1"/>
    </xf>
    <xf numFmtId="0" fontId="4" fillId="0" borderId="0" xfId="0" applyFont="1" applyAlignment="1" applyProtection="1">
      <alignment horizontal="left" wrapText="1"/>
    </xf>
    <xf numFmtId="0" fontId="9" fillId="0" borderId="15" xfId="0" applyFont="1" applyBorder="1" applyAlignment="1" applyProtection="1">
      <alignment horizontal="left" vertical="center" wrapText="1"/>
    </xf>
    <xf numFmtId="0" fontId="9" fillId="0" borderId="16" xfId="0" applyFont="1" applyBorder="1" applyAlignment="1" applyProtection="1">
      <alignment horizontal="left" vertical="center" wrapText="1"/>
    </xf>
    <xf numFmtId="0" fontId="4" fillId="0" borderId="0" xfId="0" applyFont="1" applyAlignment="1" applyProtection="1">
      <alignment horizontal="left" vertical="top" wrapText="1"/>
    </xf>
    <xf numFmtId="0" fontId="0" fillId="0" borderId="0" xfId="0" applyAlignment="1" applyProtection="1">
      <alignment horizontal="center"/>
    </xf>
    <xf numFmtId="0" fontId="9" fillId="0" borderId="0" xfId="0" applyFont="1" applyAlignment="1" applyProtection="1">
      <alignment horizontal="left" wrapText="1"/>
    </xf>
    <xf numFmtId="0" fontId="9" fillId="0" borderId="0" xfId="0" applyFont="1" applyAlignment="1" applyProtection="1">
      <alignment horizontal="left"/>
    </xf>
    <xf numFmtId="0" fontId="5" fillId="0" borderId="0" xfId="0" applyFont="1" applyAlignment="1" applyProtection="1">
      <alignment horizontal="left" wrapText="1"/>
    </xf>
    <xf numFmtId="0" fontId="5" fillId="0" borderId="0" xfId="0" applyFont="1" applyBorder="1" applyAlignment="1" applyProtection="1">
      <alignment horizontal="center" wrapText="1"/>
    </xf>
    <xf numFmtId="49" fontId="8" fillId="0" borderId="11" xfId="1" applyNumberFormat="1" applyFont="1" applyBorder="1" applyAlignment="1" applyProtection="1">
      <alignment horizontal="left" wrapText="1"/>
      <protection locked="0"/>
    </xf>
    <xf numFmtId="49" fontId="8" fillId="0" borderId="12" xfId="1" applyNumberFormat="1" applyFont="1" applyBorder="1" applyAlignment="1" applyProtection="1">
      <alignment horizontal="left" wrapText="1"/>
      <protection locked="0"/>
    </xf>
  </cellXfs>
  <cellStyles count="2">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133350</xdr:colOff>
      <xdr:row>2</xdr:row>
      <xdr:rowOff>66675</xdr:rowOff>
    </xdr:from>
    <xdr:to>
      <xdr:col>2</xdr:col>
      <xdr:colOff>2933700</xdr:colOff>
      <xdr:row>6</xdr:row>
      <xdr:rowOff>180975</xdr:rowOff>
    </xdr:to>
    <xdr:pic>
      <xdr:nvPicPr>
        <xdr:cNvPr id="2" name="Immagine 1" descr="Nuovo Logo ASP bn per Carta Int">
          <a:extLst>
            <a:ext uri="{FF2B5EF4-FFF2-40B4-BE49-F238E27FC236}">
              <a16:creationId xmlns:a16="http://schemas.microsoft.com/office/drawing/2014/main" id="{95C7F1ED-5722-4CA1-87D2-4738D0CAFA35}"/>
            </a:ext>
          </a:extLst>
        </xdr:cNvPr>
        <xdr:cNvPicPr>
          <a:picLocks noChangeAspect="1" noChangeArrowheads="1"/>
        </xdr:cNvPicPr>
      </xdr:nvPicPr>
      <xdr:blipFill>
        <a:blip xmlns:r="http://schemas.openxmlformats.org/officeDocument/2006/relationships" r:embed="rId1" cstate="print">
          <a:lum bright="-6000"/>
          <a:extLst>
            <a:ext uri="{28A0092B-C50C-407E-A947-70E740481C1C}">
              <a14:useLocalDpi xmlns:a14="http://schemas.microsoft.com/office/drawing/2010/main" val="0"/>
            </a:ext>
          </a:extLst>
        </a:blip>
        <a:srcRect/>
        <a:stretch>
          <a:fillRect/>
        </a:stretch>
      </xdr:blipFill>
      <xdr:spPr bwMode="auto">
        <a:xfrm>
          <a:off x="742950" y="66675"/>
          <a:ext cx="3543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1219200</xdr:colOff>
      <xdr:row>66</xdr:row>
      <xdr:rowOff>85725</xdr:rowOff>
    </xdr:from>
    <xdr:to>
      <xdr:col>4</xdr:col>
      <xdr:colOff>1828800</xdr:colOff>
      <xdr:row>69</xdr:row>
      <xdr:rowOff>95250</xdr:rowOff>
    </xdr:to>
    <xdr:pic>
      <xdr:nvPicPr>
        <xdr:cNvPr id="4" name="Immagine 9">
          <a:extLst>
            <a:ext uri="{FF2B5EF4-FFF2-40B4-BE49-F238E27FC236}">
              <a16:creationId xmlns:a16="http://schemas.microsoft.com/office/drawing/2014/main" id="{A985952A-4648-460D-9EA1-AB65B50AF8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53275" y="16516350"/>
          <a:ext cx="6096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0"/>
  <sheetViews>
    <sheetView tabSelected="1" view="pageBreakPreview" zoomScaleNormal="100" zoomScaleSheetLayoutView="100" workbookViewId="0">
      <selection activeCell="D12" sqref="D12:E12"/>
    </sheetView>
  </sheetViews>
  <sheetFormatPr defaultRowHeight="15" x14ac:dyDescent="0.25"/>
  <cols>
    <col min="1" max="1" width="9.140625" customWidth="1"/>
    <col min="2" max="2" width="11.140625" customWidth="1"/>
    <col min="3" max="3" width="45" customWidth="1"/>
    <col min="4" max="4" width="23.7109375" customWidth="1"/>
    <col min="5" max="5" width="32.42578125" customWidth="1"/>
    <col min="7" max="7" width="10.5703125" bestFit="1" customWidth="1"/>
  </cols>
  <sheetData>
    <row r="1" spans="1:6" x14ac:dyDescent="0.25">
      <c r="A1" s="2"/>
      <c r="B1" s="2"/>
      <c r="C1" s="2"/>
      <c r="D1" s="2"/>
      <c r="E1" s="2"/>
      <c r="F1" s="2"/>
    </row>
    <row r="2" spans="1:6" x14ac:dyDescent="0.25">
      <c r="A2" s="2"/>
      <c r="B2" s="2"/>
      <c r="C2" s="2"/>
      <c r="D2" s="2"/>
      <c r="E2" s="2"/>
      <c r="F2" s="2"/>
    </row>
    <row r="3" spans="1:6" x14ac:dyDescent="0.25">
      <c r="A3" s="2"/>
      <c r="B3" s="57"/>
      <c r="C3" s="57"/>
      <c r="D3" s="2"/>
      <c r="E3" s="2"/>
      <c r="F3" s="2"/>
    </row>
    <row r="4" spans="1:6" x14ac:dyDescent="0.25">
      <c r="A4" s="2"/>
      <c r="B4" s="57"/>
      <c r="C4" s="57"/>
      <c r="D4" s="2"/>
      <c r="E4" s="3" t="s">
        <v>46</v>
      </c>
      <c r="F4" s="2"/>
    </row>
    <row r="5" spans="1:6" x14ac:dyDescent="0.25">
      <c r="A5" s="2"/>
      <c r="B5" s="57"/>
      <c r="C5" s="57"/>
      <c r="D5" s="2"/>
      <c r="E5" s="2"/>
      <c r="F5" s="2"/>
    </row>
    <row r="6" spans="1:6" x14ac:dyDescent="0.25">
      <c r="A6" s="2"/>
      <c r="B6" s="57"/>
      <c r="C6" s="57"/>
      <c r="D6" s="2"/>
      <c r="E6" s="2"/>
      <c r="F6" s="2"/>
    </row>
    <row r="7" spans="1:6" x14ac:dyDescent="0.25">
      <c r="A7" s="2"/>
      <c r="B7" s="57"/>
      <c r="C7" s="57"/>
      <c r="D7" s="2"/>
      <c r="E7" s="2"/>
      <c r="F7" s="2"/>
    </row>
    <row r="8" spans="1:6" x14ac:dyDescent="0.25">
      <c r="A8" s="2"/>
      <c r="B8" s="4"/>
      <c r="C8" s="42" t="s">
        <v>47</v>
      </c>
      <c r="D8" s="5"/>
      <c r="E8" s="5"/>
      <c r="F8" s="2"/>
    </row>
    <row r="9" spans="1:6" x14ac:dyDescent="0.25">
      <c r="A9" s="2"/>
      <c r="B9" s="5"/>
      <c r="C9" s="5"/>
      <c r="D9" s="5"/>
      <c r="E9" s="5"/>
      <c r="F9" s="2"/>
    </row>
    <row r="10" spans="1:6" ht="42.75" customHeight="1" x14ac:dyDescent="0.25">
      <c r="A10" s="2"/>
      <c r="B10" s="51" t="s">
        <v>48</v>
      </c>
      <c r="C10" s="51"/>
      <c r="D10" s="51"/>
      <c r="E10" s="51"/>
      <c r="F10" s="2"/>
    </row>
    <row r="11" spans="1:6" ht="15.75" thickBot="1" x14ac:dyDescent="0.3">
      <c r="A11" s="2"/>
      <c r="B11" s="6"/>
      <c r="C11" s="6"/>
      <c r="D11" s="6"/>
      <c r="E11" s="6"/>
      <c r="F11" s="2"/>
    </row>
    <row r="12" spans="1:6" ht="15.75" thickBot="1" x14ac:dyDescent="0.3">
      <c r="A12" s="2"/>
      <c r="B12" s="43" t="s">
        <v>8</v>
      </c>
      <c r="C12" s="43"/>
      <c r="D12" s="44"/>
      <c r="E12" s="45"/>
      <c r="F12" s="2"/>
    </row>
    <row r="13" spans="1:6" ht="15.75" thickBot="1" x14ac:dyDescent="0.3">
      <c r="A13" s="2"/>
      <c r="B13" s="43" t="s">
        <v>9</v>
      </c>
      <c r="C13" s="43"/>
      <c r="D13" s="44"/>
      <c r="E13" s="45"/>
      <c r="F13" s="2"/>
    </row>
    <row r="14" spans="1:6" ht="15.75" thickBot="1" x14ac:dyDescent="0.3">
      <c r="A14" s="2"/>
      <c r="B14" s="43" t="s">
        <v>10</v>
      </c>
      <c r="C14" s="43"/>
      <c r="D14" s="44"/>
      <c r="E14" s="45"/>
      <c r="F14" s="2"/>
    </row>
    <row r="15" spans="1:6" ht="15.75" thickBot="1" x14ac:dyDescent="0.3">
      <c r="A15" s="2"/>
      <c r="B15" s="43" t="s">
        <v>11</v>
      </c>
      <c r="C15" s="43"/>
      <c r="D15" s="44"/>
      <c r="E15" s="45"/>
      <c r="F15" s="2"/>
    </row>
    <row r="16" spans="1:6" ht="15.75" thickBot="1" x14ac:dyDescent="0.3">
      <c r="A16" s="2"/>
      <c r="B16" s="43" t="s">
        <v>12</v>
      </c>
      <c r="C16" s="43"/>
      <c r="D16" s="44"/>
      <c r="E16" s="45"/>
      <c r="F16" s="2"/>
    </row>
    <row r="17" spans="1:6" ht="15.75" thickBot="1" x14ac:dyDescent="0.3">
      <c r="A17" s="2"/>
      <c r="B17" s="43" t="s">
        <v>13</v>
      </c>
      <c r="C17" s="43"/>
      <c r="D17" s="44"/>
      <c r="E17" s="45"/>
      <c r="F17" s="2"/>
    </row>
    <row r="18" spans="1:6" ht="15.75" thickBot="1" x14ac:dyDescent="0.3">
      <c r="A18" s="2"/>
      <c r="B18" s="43" t="s">
        <v>14</v>
      </c>
      <c r="C18" s="43"/>
      <c r="D18" s="44"/>
      <c r="E18" s="45"/>
      <c r="F18" s="2"/>
    </row>
    <row r="19" spans="1:6" ht="15.75" thickBot="1" x14ac:dyDescent="0.3">
      <c r="A19" s="2"/>
      <c r="B19" s="43" t="s">
        <v>15</v>
      </c>
      <c r="C19" s="43"/>
      <c r="D19" s="44"/>
      <c r="E19" s="45"/>
      <c r="F19" s="2"/>
    </row>
    <row r="20" spans="1:6" ht="15.75" thickBot="1" x14ac:dyDescent="0.3">
      <c r="A20" s="2"/>
      <c r="B20" s="43" t="s">
        <v>16</v>
      </c>
      <c r="C20" s="43"/>
      <c r="D20" s="44"/>
      <c r="E20" s="45"/>
      <c r="F20" s="2"/>
    </row>
    <row r="21" spans="1:6" ht="15.75" thickBot="1" x14ac:dyDescent="0.3">
      <c r="A21" s="2"/>
      <c r="B21" s="43" t="s">
        <v>17</v>
      </c>
      <c r="C21" s="43"/>
      <c r="D21" s="44"/>
      <c r="E21" s="45"/>
      <c r="F21" s="2"/>
    </row>
    <row r="22" spans="1:6" ht="15.75" thickBot="1" x14ac:dyDescent="0.3">
      <c r="A22" s="2"/>
      <c r="B22" s="43" t="s">
        <v>10</v>
      </c>
      <c r="C22" s="43"/>
      <c r="D22" s="44"/>
      <c r="E22" s="45"/>
      <c r="F22" s="2"/>
    </row>
    <row r="23" spans="1:6" ht="15.75" thickBot="1" x14ac:dyDescent="0.3">
      <c r="A23" s="2"/>
      <c r="B23" s="43" t="s">
        <v>11</v>
      </c>
      <c r="C23" s="43"/>
      <c r="D23" s="44"/>
      <c r="E23" s="45"/>
      <c r="F23" s="2"/>
    </row>
    <row r="24" spans="1:6" ht="15.75" thickBot="1" x14ac:dyDescent="0.3">
      <c r="A24" s="2"/>
      <c r="B24" s="43" t="s">
        <v>19</v>
      </c>
      <c r="C24" s="43"/>
      <c r="D24" s="44"/>
      <c r="E24" s="45"/>
      <c r="F24" s="2"/>
    </row>
    <row r="25" spans="1:6" x14ac:dyDescent="0.25">
      <c r="A25" s="2"/>
      <c r="B25" s="7"/>
      <c r="C25" s="7"/>
      <c r="D25" s="8"/>
      <c r="E25" s="8"/>
      <c r="F25" s="2"/>
    </row>
    <row r="26" spans="1:6" x14ac:dyDescent="0.25">
      <c r="A26" s="2"/>
      <c r="B26" s="50" t="s">
        <v>39</v>
      </c>
      <c r="C26" s="50"/>
      <c r="D26" s="50"/>
      <c r="E26" s="50"/>
      <c r="F26" s="2"/>
    </row>
    <row r="27" spans="1:6" ht="42.75" customHeight="1" x14ac:dyDescent="0.25">
      <c r="A27" s="2"/>
      <c r="B27" s="49" t="s">
        <v>42</v>
      </c>
      <c r="C27" s="49"/>
      <c r="D27" s="49"/>
      <c r="E27" s="49"/>
      <c r="F27" s="2"/>
    </row>
    <row r="28" spans="1:6" ht="42.75" customHeight="1" thickBot="1" x14ac:dyDescent="0.3">
      <c r="A28" s="2"/>
      <c r="B28" s="53" t="s">
        <v>20</v>
      </c>
      <c r="C28" s="53"/>
      <c r="D28" s="53"/>
      <c r="E28" s="53"/>
      <c r="F28" s="2"/>
    </row>
    <row r="29" spans="1:6" ht="38.25" customHeight="1" thickBot="1" x14ac:dyDescent="0.3">
      <c r="A29" s="2"/>
      <c r="B29" s="48" t="s">
        <v>36</v>
      </c>
      <c r="C29" s="48"/>
      <c r="D29" s="48"/>
      <c r="E29" s="41" t="s">
        <v>35</v>
      </c>
      <c r="F29" s="2"/>
    </row>
    <row r="30" spans="1:6" ht="30.75" customHeight="1" x14ac:dyDescent="0.25">
      <c r="A30" s="2"/>
      <c r="B30" s="47" t="s">
        <v>34</v>
      </c>
      <c r="C30" s="47"/>
      <c r="D30" s="47"/>
      <c r="E30" s="9">
        <f>D44-(E44*D44)</f>
        <v>224442.72</v>
      </c>
      <c r="F30" s="10"/>
    </row>
    <row r="31" spans="1:6" x14ac:dyDescent="0.25">
      <c r="A31" s="2"/>
      <c r="B31" s="61" t="s">
        <v>39</v>
      </c>
      <c r="C31" s="61"/>
      <c r="D31" s="61"/>
      <c r="E31" s="61"/>
      <c r="F31" s="2"/>
    </row>
    <row r="32" spans="1:6" ht="25.5" customHeight="1" x14ac:dyDescent="0.25">
      <c r="A32" s="2"/>
      <c r="B32" s="56" t="s">
        <v>21</v>
      </c>
      <c r="C32" s="56"/>
      <c r="D32" s="56"/>
      <c r="E32" s="56"/>
      <c r="F32" s="2"/>
    </row>
    <row r="33" spans="1:7" x14ac:dyDescent="0.25">
      <c r="A33" s="2"/>
      <c r="B33" s="50" t="s">
        <v>22</v>
      </c>
      <c r="C33" s="50"/>
      <c r="D33" s="50"/>
      <c r="E33" s="50"/>
      <c r="F33" s="2"/>
    </row>
    <row r="34" spans="1:7" ht="15.75" thickBot="1" x14ac:dyDescent="0.3">
      <c r="A34" s="2"/>
      <c r="B34" s="43" t="s">
        <v>33</v>
      </c>
      <c r="C34" s="43"/>
      <c r="D34" s="52">
        <f>E46</f>
        <v>0</v>
      </c>
      <c r="E34" s="52"/>
      <c r="F34" s="2"/>
    </row>
    <row r="35" spans="1:7" ht="15.75" thickBot="1" x14ac:dyDescent="0.3">
      <c r="A35" s="2"/>
      <c r="B35" s="43" t="s">
        <v>23</v>
      </c>
      <c r="C35" s="43"/>
      <c r="D35" s="62"/>
      <c r="E35" s="63"/>
      <c r="F35" s="2"/>
    </row>
    <row r="36" spans="1:7" x14ac:dyDescent="0.25">
      <c r="A36" s="2"/>
      <c r="B36" s="60" t="s">
        <v>24</v>
      </c>
      <c r="C36" s="60"/>
      <c r="D36" s="60"/>
      <c r="E36" s="60"/>
      <c r="F36" s="2"/>
    </row>
    <row r="37" spans="1:7" ht="20.100000000000001" customHeight="1" x14ac:dyDescent="0.25">
      <c r="A37" s="2"/>
      <c r="B37" s="11"/>
      <c r="C37" s="12" t="s">
        <v>49</v>
      </c>
      <c r="D37" s="13">
        <f>D38+D39</f>
        <v>392172.74</v>
      </c>
      <c r="E37" s="14"/>
      <c r="F37" s="2"/>
    </row>
    <row r="38" spans="1:7" ht="24" x14ac:dyDescent="0.25">
      <c r="A38" s="2"/>
      <c r="B38" s="15" t="s">
        <v>3</v>
      </c>
      <c r="C38" s="16" t="s">
        <v>6</v>
      </c>
      <c r="D38" s="17">
        <v>390000</v>
      </c>
      <c r="E38" s="14"/>
      <c r="F38" s="2"/>
    </row>
    <row r="39" spans="1:7" ht="36" x14ac:dyDescent="0.25">
      <c r="A39" s="2"/>
      <c r="B39" s="11"/>
      <c r="C39" s="18" t="s">
        <v>2</v>
      </c>
      <c r="D39" s="19">
        <v>2172.7399999999998</v>
      </c>
      <c r="E39" s="14"/>
      <c r="F39" s="2"/>
    </row>
    <row r="40" spans="1:7" ht="20.100000000000001" customHeight="1" thickBot="1" x14ac:dyDescent="0.3">
      <c r="A40" s="2"/>
      <c r="B40" s="20"/>
      <c r="C40" s="21" t="s">
        <v>5</v>
      </c>
      <c r="D40" s="22"/>
      <c r="E40" s="23" t="s">
        <v>0</v>
      </c>
      <c r="F40" s="2"/>
    </row>
    <row r="41" spans="1:7" ht="26.1" customHeight="1" thickBot="1" x14ac:dyDescent="0.3">
      <c r="A41" s="2"/>
      <c r="B41" s="24"/>
      <c r="C41" s="25" t="s">
        <v>45</v>
      </c>
      <c r="D41" s="26">
        <f>D38-D42-D44</f>
        <v>39557.279999999999</v>
      </c>
      <c r="E41" s="40">
        <v>0</v>
      </c>
      <c r="F41" s="2"/>
      <c r="G41" s="1"/>
    </row>
    <row r="42" spans="1:7" ht="26.1" customHeight="1" x14ac:dyDescent="0.25">
      <c r="A42" s="2"/>
      <c r="B42" s="27"/>
      <c r="C42" s="28" t="s">
        <v>43</v>
      </c>
      <c r="D42" s="29">
        <v>126000</v>
      </c>
      <c r="E42" s="54" t="s">
        <v>38</v>
      </c>
      <c r="F42" s="2"/>
    </row>
    <row r="43" spans="1:7" ht="26.1" customHeight="1" thickBot="1" x14ac:dyDescent="0.3">
      <c r="A43" s="2"/>
      <c r="B43" s="27"/>
      <c r="C43" s="28" t="s">
        <v>44</v>
      </c>
      <c r="D43" s="29">
        <v>60000</v>
      </c>
      <c r="E43" s="55"/>
      <c r="F43" s="2"/>
    </row>
    <row r="44" spans="1:7" ht="26.1" customHeight="1" thickBot="1" x14ac:dyDescent="0.3">
      <c r="A44" s="2"/>
      <c r="B44" s="27"/>
      <c r="C44" s="30" t="s">
        <v>7</v>
      </c>
      <c r="D44" s="31">
        <v>224442.72</v>
      </c>
      <c r="E44" s="40">
        <v>0</v>
      </c>
      <c r="F44" s="2"/>
      <c r="G44" s="1"/>
    </row>
    <row r="45" spans="1:7" ht="38.25" customHeight="1" x14ac:dyDescent="0.25">
      <c r="A45" s="2"/>
      <c r="B45" s="32" t="s">
        <v>4</v>
      </c>
      <c r="C45" s="30" t="s">
        <v>37</v>
      </c>
      <c r="D45" s="30"/>
      <c r="E45" s="33">
        <f>(D41-(E41*D41)+(D44-(E44*D44))+D42)</f>
        <v>390000</v>
      </c>
      <c r="F45" s="2"/>
    </row>
    <row r="46" spans="1:7" x14ac:dyDescent="0.25">
      <c r="A46" s="2"/>
      <c r="B46" s="32" t="s">
        <v>18</v>
      </c>
      <c r="C46" s="46" t="s">
        <v>1</v>
      </c>
      <c r="D46" s="46"/>
      <c r="E46" s="34">
        <f>(D38-E45)/D38</f>
        <v>0</v>
      </c>
      <c r="F46" s="2"/>
    </row>
    <row r="47" spans="1:7" x14ac:dyDescent="0.25">
      <c r="A47" s="2"/>
      <c r="B47" s="5"/>
      <c r="C47" s="5"/>
      <c r="D47" s="5"/>
      <c r="E47" s="5"/>
      <c r="F47" s="2"/>
    </row>
    <row r="48" spans="1:7" x14ac:dyDescent="0.25">
      <c r="A48" s="2"/>
      <c r="B48" s="5"/>
      <c r="C48" s="5"/>
      <c r="D48" s="5"/>
      <c r="E48" s="5"/>
      <c r="F48" s="2"/>
    </row>
    <row r="49" spans="1:6" x14ac:dyDescent="0.25">
      <c r="A49" s="2"/>
      <c r="B49" s="5"/>
      <c r="C49" s="5"/>
      <c r="D49" s="5"/>
      <c r="E49" s="5"/>
      <c r="F49" s="2"/>
    </row>
    <row r="50" spans="1:6" x14ac:dyDescent="0.25">
      <c r="A50" s="2"/>
      <c r="B50" s="60" t="s">
        <v>25</v>
      </c>
      <c r="C50" s="60"/>
      <c r="D50" s="60"/>
      <c r="E50" s="60"/>
      <c r="F50" s="2"/>
    </row>
    <row r="51" spans="1:6" ht="42.75" customHeight="1" x14ac:dyDescent="0.25">
      <c r="A51" s="2"/>
      <c r="B51" s="53" t="s">
        <v>26</v>
      </c>
      <c r="C51" s="53"/>
      <c r="D51" s="53"/>
      <c r="E51" s="53"/>
      <c r="F51" s="2"/>
    </row>
    <row r="52" spans="1:6" ht="42.75" customHeight="1" x14ac:dyDescent="0.25">
      <c r="A52" s="2"/>
      <c r="B52" s="53" t="s">
        <v>27</v>
      </c>
      <c r="C52" s="53"/>
      <c r="D52" s="53"/>
      <c r="E52" s="53"/>
      <c r="F52" s="2"/>
    </row>
    <row r="53" spans="1:6" ht="31.5" customHeight="1" x14ac:dyDescent="0.25">
      <c r="A53" s="2"/>
      <c r="B53" s="53" t="s">
        <v>28</v>
      </c>
      <c r="C53" s="53"/>
      <c r="D53" s="53"/>
      <c r="E53" s="53"/>
      <c r="F53" s="2"/>
    </row>
    <row r="54" spans="1:6" ht="68.25" customHeight="1" x14ac:dyDescent="0.25">
      <c r="A54" s="2"/>
      <c r="B54" s="53" t="s">
        <v>29</v>
      </c>
      <c r="C54" s="53"/>
      <c r="D54" s="53"/>
      <c r="E54" s="53"/>
      <c r="F54" s="2"/>
    </row>
    <row r="55" spans="1:6" x14ac:dyDescent="0.25">
      <c r="A55" s="2"/>
      <c r="B55" s="6"/>
      <c r="C55" s="6"/>
      <c r="D55" s="6"/>
      <c r="E55" s="6"/>
      <c r="F55" s="2"/>
    </row>
    <row r="56" spans="1:6" x14ac:dyDescent="0.25">
      <c r="A56" s="2"/>
      <c r="B56" s="6"/>
      <c r="C56" s="6"/>
      <c r="D56" s="6"/>
      <c r="E56" s="6"/>
      <c r="F56" s="2"/>
    </row>
    <row r="57" spans="1:6" x14ac:dyDescent="0.25">
      <c r="A57" s="2"/>
      <c r="B57" s="5"/>
      <c r="C57" s="5"/>
      <c r="D57" s="5"/>
      <c r="E57" s="5"/>
      <c r="F57" s="2"/>
    </row>
    <row r="58" spans="1:6" ht="15" customHeight="1" x14ac:dyDescent="0.25">
      <c r="A58" s="2"/>
      <c r="B58" s="35" t="s">
        <v>30</v>
      </c>
      <c r="C58" s="35"/>
      <c r="D58" s="35" t="s">
        <v>41</v>
      </c>
      <c r="E58" s="35"/>
      <c r="F58" s="2"/>
    </row>
    <row r="59" spans="1:6" ht="15.75" thickBot="1" x14ac:dyDescent="0.3">
      <c r="A59" s="2"/>
      <c r="B59" s="35"/>
      <c r="C59" s="35"/>
      <c r="D59" s="38"/>
      <c r="E59" s="35"/>
      <c r="F59" s="2"/>
    </row>
    <row r="60" spans="1:6" x14ac:dyDescent="0.25">
      <c r="A60" s="2"/>
      <c r="B60" s="36"/>
      <c r="C60" s="36"/>
      <c r="D60" s="36"/>
      <c r="E60" s="36"/>
      <c r="F60" s="2"/>
    </row>
    <row r="61" spans="1:6" x14ac:dyDescent="0.25">
      <c r="A61" s="2"/>
      <c r="B61" s="36"/>
      <c r="C61" s="36"/>
      <c r="D61" s="36"/>
      <c r="E61" s="36"/>
      <c r="F61" s="2"/>
    </row>
    <row r="62" spans="1:6" x14ac:dyDescent="0.25">
      <c r="A62" s="2"/>
      <c r="B62" s="37"/>
      <c r="C62" s="37"/>
      <c r="D62" s="37" t="s">
        <v>31</v>
      </c>
      <c r="E62" s="37"/>
      <c r="F62" s="2"/>
    </row>
    <row r="63" spans="1:6" ht="15.75" thickBot="1" x14ac:dyDescent="0.3">
      <c r="A63" s="2"/>
      <c r="B63" s="37"/>
      <c r="C63" s="37"/>
      <c r="D63" s="39"/>
      <c r="E63" s="37"/>
      <c r="F63" s="2"/>
    </row>
    <row r="64" spans="1:6" x14ac:dyDescent="0.25">
      <c r="A64" s="2"/>
      <c r="B64" s="5"/>
      <c r="C64" s="5"/>
      <c r="D64" s="36"/>
      <c r="E64" s="5"/>
      <c r="F64" s="2"/>
    </row>
    <row r="65" spans="1:6" x14ac:dyDescent="0.25">
      <c r="A65" s="2"/>
      <c r="B65" s="5"/>
      <c r="C65" s="5"/>
      <c r="D65" s="36"/>
      <c r="E65" s="5"/>
      <c r="F65" s="2"/>
    </row>
    <row r="66" spans="1:6" ht="42.75" customHeight="1" x14ac:dyDescent="0.25">
      <c r="A66" s="2"/>
      <c r="B66" s="56" t="s">
        <v>32</v>
      </c>
      <c r="C66" s="56"/>
      <c r="D66" s="56"/>
      <c r="E66" s="56"/>
      <c r="F66" s="2"/>
    </row>
    <row r="67" spans="1:6" x14ac:dyDescent="0.25">
      <c r="A67" s="2"/>
      <c r="B67" s="58" t="s">
        <v>40</v>
      </c>
      <c r="C67" s="59"/>
      <c r="D67" s="59"/>
      <c r="E67" s="59"/>
      <c r="F67" s="2"/>
    </row>
    <row r="68" spans="1:6" x14ac:dyDescent="0.25">
      <c r="A68" s="2"/>
      <c r="B68" s="59"/>
      <c r="C68" s="59"/>
      <c r="D68" s="59"/>
      <c r="E68" s="59"/>
      <c r="F68" s="2"/>
    </row>
    <row r="69" spans="1:6" x14ac:dyDescent="0.25">
      <c r="A69" s="2"/>
      <c r="B69" s="59"/>
      <c r="C69" s="59"/>
      <c r="D69" s="59"/>
      <c r="E69" s="59"/>
      <c r="F69" s="2"/>
    </row>
    <row r="70" spans="1:6" x14ac:dyDescent="0.25">
      <c r="A70" s="2"/>
      <c r="B70" s="59"/>
      <c r="C70" s="59"/>
      <c r="D70" s="59"/>
      <c r="E70" s="59"/>
      <c r="F70" s="2"/>
    </row>
  </sheetData>
  <sheetProtection algorithmName="SHA-512" hashValue="Q4cHBGqolbm2C11rMD3/dJczz+fulVucfhcWe8eTDiiKD8DVv4T+mO59/4BCEOSE99A+UCMHKoF1GI4bLz4MLQ==" saltValue="uqIDuwcN5L4u/gCmSMoikg==" spinCount="100000" sheet="1" objects="1" scenarios="1"/>
  <mergeCells count="50">
    <mergeCell ref="E42:E43"/>
    <mergeCell ref="B66:E66"/>
    <mergeCell ref="B3:C7"/>
    <mergeCell ref="B67:E70"/>
    <mergeCell ref="B36:E36"/>
    <mergeCell ref="B50:E50"/>
    <mergeCell ref="B51:E51"/>
    <mergeCell ref="B52:E52"/>
    <mergeCell ref="B53:E53"/>
    <mergeCell ref="B54:E54"/>
    <mergeCell ref="B31:E31"/>
    <mergeCell ref="B32:E32"/>
    <mergeCell ref="B33:E33"/>
    <mergeCell ref="B35:C35"/>
    <mergeCell ref="D35:E35"/>
    <mergeCell ref="B34:C34"/>
    <mergeCell ref="D34:E34"/>
    <mergeCell ref="B28:E28"/>
    <mergeCell ref="D22:E22"/>
    <mergeCell ref="B23:C23"/>
    <mergeCell ref="D23:E23"/>
    <mergeCell ref="B24:C24"/>
    <mergeCell ref="D24:E24"/>
    <mergeCell ref="B19:C19"/>
    <mergeCell ref="D19:E19"/>
    <mergeCell ref="B20:C20"/>
    <mergeCell ref="D20:E20"/>
    <mergeCell ref="B21:C21"/>
    <mergeCell ref="D21:E21"/>
    <mergeCell ref="B10:E10"/>
    <mergeCell ref="B12:C12"/>
    <mergeCell ref="D12:E12"/>
    <mergeCell ref="B13:C13"/>
    <mergeCell ref="D13:E13"/>
    <mergeCell ref="B14:C14"/>
    <mergeCell ref="D14:E14"/>
    <mergeCell ref="C46:D46"/>
    <mergeCell ref="B22:C22"/>
    <mergeCell ref="B30:D30"/>
    <mergeCell ref="B29:D29"/>
    <mergeCell ref="B17:C17"/>
    <mergeCell ref="D17:E17"/>
    <mergeCell ref="B18:C18"/>
    <mergeCell ref="D18:E18"/>
    <mergeCell ref="B15:C15"/>
    <mergeCell ref="D15:E15"/>
    <mergeCell ref="B16:C16"/>
    <mergeCell ref="D16:E16"/>
    <mergeCell ref="B27:E27"/>
    <mergeCell ref="B26:E26"/>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Qemal Gjolena</dc:creator>
  <cp:lastModifiedBy>Simona Pittaluga</cp:lastModifiedBy>
  <cp:lastPrinted>2026-02-13T13:47:00Z</cp:lastPrinted>
  <dcterms:created xsi:type="dcterms:W3CDTF">2024-09-03T13:36:44Z</dcterms:created>
  <dcterms:modified xsi:type="dcterms:W3CDTF">2026-03-04T10:31:23Z</dcterms:modified>
</cp:coreProperties>
</file>